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Лист1!$A$10:$J$16</definedName>
    <definedName name="_xlnm.Print_Area" localSheetId="0">Лист1!$A$2:$J$17</definedName>
  </definedNames>
  <calcPr calcId="162913"/>
</workbook>
</file>

<file path=xl/calcChain.xml><?xml version="1.0" encoding="utf-8"?>
<calcChain xmlns="http://schemas.openxmlformats.org/spreadsheetml/2006/main">
  <c r="E12" i="1" l="1"/>
  <c r="G11" i="1" l="1"/>
  <c r="H11" i="1" s="1"/>
  <c r="I11" i="1" s="1"/>
  <c r="G12" i="1" l="1"/>
  <c r="I12" i="1" l="1"/>
  <c r="C13" i="1" s="1"/>
  <c r="H12" i="1"/>
  <c r="F13" i="1" s="1"/>
</calcChain>
</file>

<file path=xl/sharedStrings.xml><?xml version="1.0" encoding="utf-8"?>
<sst xmlns="http://schemas.openxmlformats.org/spreadsheetml/2006/main" count="34" uniqueCount="34">
  <si>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</si>
  <si>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</si>
  <si>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</si>
  <si>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</si>
  <si>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</si>
  <si>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</si>
  <si>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</si>
  <si>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</si>
  <si>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</si>
  <si>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</si>
  <si>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</si>
  <si>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</si>
  <si>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</si>
  <si>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</si>
  <si>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</si>
  <si>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</si>
  <si>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</si>
  <si>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</si>
  <si>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</si>
  <si>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</si>
  <si>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</si>
  <si>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Итого, руб. с НДС</t>
  </si>
  <si>
    <t>Количество</t>
  </si>
  <si>
    <t xml:space="preserve">руб. с НДС, в т.ч. НДС </t>
  </si>
  <si>
    <t>руб.</t>
  </si>
  <si>
    <t>Наименование Товара</t>
  </si>
  <si>
    <t>В течение 7 рабочих дней с момента поступления 100 % предварительной оплаты за ТМЦ на расчетный счет Продавца.</t>
  </si>
  <si>
    <t>Промывочно-пропарочная станция Ачинского филиала АО «РН-Транс», расположенная по адресу: 662110, Красноярский край, Большеулуйский район, Промзона НПЗ (ППС Ачинск)</t>
  </si>
  <si>
    <t>т</t>
  </si>
  <si>
    <t xml:space="preserve">Ставка НДС, руб. 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</si>
  <si>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144.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</si>
  <si>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№144 , а именно:</t>
  </si>
  <si>
    <t>Всплывшие нефтепродукты из нефтеловушек и аналогичных сооружений (код ФККО 40635001313) содержание воды 4%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</si>
  <si>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сентябрь 2025 г. –  ноябрь 2025 г.;
- срок действия данной заявки - до 18:00 (мск) 28.11.2025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</si>
</sst>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2" xfId="0" applyFont="1" applyBorder="1"/>
    <xf numFmtId="14" fontId="3" fillId="0" borderId="2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" fontId="1" fillId="3" borderId="1" xfId="0" applyNumberFormat="1" applyFont="1" applyFill="1" applyBorder="1" applyAlignment="1">
      <alignment horizontal="center" vertical="center"/>
    </xf>
    <xf numFmtId="3" fontId="13" fillId="4" borderId="1" xfId="1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zoomScaleNormal="100" zoomScaleSheetLayoutView="70" workbookViewId="0">
      <selection activeCell="H18" sqref="H18"/>
    </sheetView>
  </sheetViews>
  <sheetFormatPr defaultRowHeight="15.75" x14ac:dyDescent="0.25"/>
  <cols>
    <col min="1" max="1" width="6.42578125" style="1" customWidth="1"/>
    <col min="2" max="2" width="48.7109375" style="1" customWidth="1"/>
    <col min="3" max="3" width="48" style="1" customWidth="1"/>
    <col min="4" max="4" width="14.7109375" style="1" customWidth="1"/>
    <col min="5" max="5" width="18.28515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29" x14ac:dyDescent="0.25">
      <c r="J1" s="39" t="s">
        <v>17</v>
      </c>
    </row>
    <row r="2" spans="1:29" ht="32.25" customHeight="1" x14ac:dyDescent="0.2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</row>
    <row r="3" spans="1:29" s="6" customFormat="1" ht="26.25" x14ac:dyDescent="0.25">
      <c r="A3" s="3" t="s">
        <v>2</v>
      </c>
      <c r="B3" s="3"/>
      <c r="C3" s="3"/>
      <c r="D3" s="3"/>
      <c r="E3" s="3"/>
      <c r="J3" s="18" t="s">
        <v>5</v>
      </c>
      <c r="K3" s="5"/>
    </row>
    <row r="4" spans="1:29" s="6" customFormat="1" ht="21.75" customHeight="1" x14ac:dyDescent="0.3">
      <c r="A4" s="56" t="s">
        <v>8</v>
      </c>
      <c r="B4" s="56"/>
      <c r="C4" s="56"/>
      <c r="D4" s="56"/>
      <c r="E4" s="56"/>
      <c r="F4" s="56"/>
      <c r="G4" s="56"/>
      <c r="H4" s="56"/>
      <c r="I4" s="56"/>
      <c r="J4" s="56"/>
      <c r="K4" s="5"/>
    </row>
    <row r="5" spans="1:29" s="6" customFormat="1" ht="12.75" customHeight="1" x14ac:dyDescent="0.25">
      <c r="A5" s="55" t="s">
        <v>3</v>
      </c>
      <c r="B5" s="55"/>
      <c r="C5" s="55"/>
      <c r="D5" s="55"/>
      <c r="E5" s="55"/>
      <c r="F5" s="55"/>
      <c r="G5" s="55"/>
      <c r="H5" s="55"/>
      <c r="I5" s="55"/>
      <c r="J5" s="55"/>
      <c r="K5" s="5"/>
    </row>
    <row r="6" spans="1:29" s="4" customFormat="1" ht="17.25" customHeight="1" x14ac:dyDescent="0.25">
      <c r="A6" s="54" t="s">
        <v>30</v>
      </c>
      <c r="B6" s="54"/>
      <c r="C6" s="54"/>
      <c r="D6" s="54"/>
      <c r="E6" s="54"/>
      <c r="F6" s="54"/>
      <c r="G6" s="54"/>
      <c r="H6" s="54"/>
      <c r="I6" s="54"/>
      <c r="J6" s="54"/>
      <c r="K6" s="7"/>
    </row>
    <row r="7" spans="1:29" s="8" customFormat="1" ht="9" customHeight="1" x14ac:dyDescent="0.25"/>
    <row r="8" spans="1:29" s="10" customFormat="1" ht="48.75" customHeight="1" x14ac:dyDescent="0.25">
      <c r="A8" s="53" t="s">
        <v>31</v>
      </c>
      <c r="B8" s="53"/>
      <c r="C8" s="53"/>
      <c r="D8" s="53"/>
      <c r="E8" s="53"/>
      <c r="F8" s="53"/>
      <c r="G8" s="53"/>
      <c r="H8" s="53"/>
      <c r="I8" s="53"/>
      <c r="J8" s="53"/>
    </row>
    <row r="9" spans="1:29" s="2" customFormat="1" ht="81" customHeight="1" x14ac:dyDescent="0.25">
      <c r="A9" s="13" t="s">
        <v>0</v>
      </c>
      <c r="B9" s="13" t="s">
        <v>15</v>
      </c>
      <c r="C9" s="13" t="s">
        <v>25</v>
      </c>
      <c r="D9" s="13" t="s">
        <v>4</v>
      </c>
      <c r="E9" s="13" t="s">
        <v>22</v>
      </c>
      <c r="F9" s="19" t="s">
        <v>19</v>
      </c>
      <c r="G9" s="14" t="s">
        <v>20</v>
      </c>
      <c r="H9" s="14" t="s">
        <v>29</v>
      </c>
      <c r="I9" s="14" t="s">
        <v>21</v>
      </c>
      <c r="J9" s="13" t="s">
        <v>1</v>
      </c>
    </row>
    <row r="10" spans="1:29" s="12" customFormat="1" ht="14.25" customHeight="1" x14ac:dyDescent="0.2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</row>
    <row r="11" spans="1:29" s="12" customFormat="1" ht="132" customHeight="1" x14ac:dyDescent="0.2">
      <c r="A11" s="43">
        <v>2</v>
      </c>
      <c r="B11" s="45" t="s">
        <v>27</v>
      </c>
      <c r="C11" s="44" t="s">
        <v>32</v>
      </c>
      <c r="D11" s="41" t="s">
        <v>28</v>
      </c>
      <c r="E11" s="42">
        <v>263.76</v>
      </c>
      <c r="F11" s="40"/>
      <c r="G11" s="9">
        <f t="shared" ref="G11" si="0">E11*F11</f>
        <v>0</v>
      </c>
      <c r="H11" s="9">
        <f t="shared" ref="H11" si="1">ROUND(G11*0.2,2)</f>
        <v>0</v>
      </c>
      <c r="I11" s="9">
        <f t="shared" ref="I11" si="2">G11+H11</f>
        <v>0</v>
      </c>
      <c r="J11" s="46" t="s">
        <v>26</v>
      </c>
    </row>
    <row r="12" spans="1:29" s="11" customFormat="1" ht="26.25" customHeight="1" x14ac:dyDescent="0.25">
      <c r="A12" s="48" t="s">
        <v>6</v>
      </c>
      <c r="B12" s="49"/>
      <c r="C12" s="49"/>
      <c r="D12" s="50"/>
      <c r="E12" s="47">
        <f>SUM(E11:E11)</f>
        <v>263.76</v>
      </c>
      <c r="F12" s="20"/>
      <c r="G12" s="20">
        <f>SUM(G11:G11)</f>
        <v>0</v>
      </c>
      <c r="H12" s="20">
        <f>SUM(H11:H11)</f>
        <v>0</v>
      </c>
      <c r="I12" s="20">
        <f>SUM(I11:I11)</f>
        <v>0</v>
      </c>
      <c r="J12" s="46"/>
    </row>
    <row r="13" spans="1:29" s="11" customFormat="1" ht="18.75" x14ac:dyDescent="0.25">
      <c r="A13" s="23" t="s">
        <v>7</v>
      </c>
      <c r="B13" s="23"/>
      <c r="C13" s="21">
        <f>I12</f>
        <v>0</v>
      </c>
      <c r="D13" s="23" t="s">
        <v>23</v>
      </c>
      <c r="E13" s="23"/>
      <c r="F13" s="21">
        <f>H12</f>
        <v>0</v>
      </c>
      <c r="G13" s="23" t="s">
        <v>24</v>
      </c>
      <c r="H13" s="22"/>
      <c r="I13" s="22"/>
      <c r="J13" s="22"/>
    </row>
    <row r="14" spans="1:29" s="27" customFormat="1" ht="21" customHeight="1" x14ac:dyDescent="0.3">
      <c r="A14" s="24" t="s">
        <v>16</v>
      </c>
      <c r="B14" s="24"/>
      <c r="C14" s="25"/>
      <c r="D14" s="26"/>
      <c r="E14" s="26"/>
    </row>
    <row r="15" spans="1:29" s="10" customFormat="1" ht="113.25" customHeight="1" x14ac:dyDescent="0.25">
      <c r="A15" s="51" t="s">
        <v>33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29" s="16" customFormat="1" ht="27" customHeight="1" x14ac:dyDescent="0.3">
      <c r="B16" s="17" t="s">
        <v>14</v>
      </c>
      <c r="C16" s="17"/>
      <c r="D16" s="37"/>
      <c r="E16" s="37"/>
      <c r="F16" s="30"/>
      <c r="G16" s="30"/>
      <c r="H16" s="30"/>
      <c r="I16" s="31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2:29" s="16" customFormat="1" ht="18.75" customHeight="1" x14ac:dyDescent="0.3">
      <c r="D17" s="32"/>
      <c r="F17" s="30"/>
      <c r="G17" s="30"/>
      <c r="H17" s="30"/>
      <c r="I17" s="31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2:29" s="16" customFormat="1" ht="23.25" customHeight="1" x14ac:dyDescent="0.3">
      <c r="B18" s="28"/>
      <c r="C18" s="28"/>
      <c r="D18" s="29"/>
      <c r="E18" s="28"/>
      <c r="F18" s="30"/>
      <c r="G18" s="30"/>
      <c r="H18" s="30"/>
      <c r="I18" s="31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2:29" s="16" customFormat="1" ht="18" customHeight="1" x14ac:dyDescent="0.3">
      <c r="B19" s="35" t="s">
        <v>9</v>
      </c>
      <c r="C19" s="35" t="s">
        <v>10</v>
      </c>
      <c r="D19" s="36" t="s">
        <v>11</v>
      </c>
      <c r="E19" s="38" t="s">
        <v>12</v>
      </c>
      <c r="F19" s="30"/>
      <c r="G19" s="30"/>
      <c r="H19" s="30"/>
      <c r="I19" s="31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2:29" s="16" customFormat="1" ht="18.75" x14ac:dyDescent="0.3">
      <c r="B20" s="33"/>
      <c r="C20" s="33"/>
      <c r="D20" s="34" t="s">
        <v>13</v>
      </c>
      <c r="E20" s="33"/>
      <c r="F20" s="30"/>
      <c r="G20" s="30"/>
      <c r="H20" s="30"/>
      <c r="I20" s="31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</sheetData>
  <autoFilter ref="A10:J16"/>
  <mergeCells count="7">
    <mergeCell ref="A12:D12"/>
    <mergeCell ref="A15:J15"/>
    <mergeCell ref="A2:J2"/>
    <mergeCell ref="A8:J8"/>
    <mergeCell ref="A6:J6"/>
    <mergeCell ref="A5:J5"/>
    <mergeCell ref="A4:J4"/>
  </mergeCells>
  <phoneticPr fontId="0" type="noConversion"/>
  <pageMargins left="0.31496062992125984" right="0.31496062992125984" top="0.15748031496062992" bottom="0.15748031496062992" header="0" footer="0"/>
  <pageSetup paperSize="9" scale="57" orientation="landscape" r:id="rId1"/>
  <rowBreaks count="1" manualBreakCount="1">
    <brk id="18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2025-07-24T08:48:19Z</dcterms:modified>
</cp:coreProperties>
</file>